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-12" yWindow="6156" windowWidth="16608" windowHeight="5676" tabRatio="912" activeTab="1"/>
  </bookViews>
  <sheets>
    <sheet name="hav2_Սոց.բն" sheetId="53" r:id="rId1"/>
    <sheet name="Sheet1" sheetId="71" r:id="rId2"/>
  </sheets>
  <externalReferences>
    <externalReference r:id="rId3"/>
    <externalReference r:id="rId4"/>
  </externalReferences>
  <definedNames>
    <definedName name="AgencyCode">#REF!</definedName>
    <definedName name="AgencyName">#REF!</definedName>
    <definedName name="bsk">#REF!</definedName>
    <definedName name="dramashnor">#REF!</definedName>
    <definedName name="Functional1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>#REF!</definedName>
    <definedName name="Performance2">#REF!</definedName>
    <definedName name="PerformanceType">#REF!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44525"/>
</workbook>
</file>

<file path=xl/calcChain.xml><?xml version="1.0" encoding="utf-8"?>
<calcChain xmlns="http://schemas.openxmlformats.org/spreadsheetml/2006/main">
  <c r="D14" i="71" l="1"/>
  <c r="C14" i="71"/>
  <c r="E12" i="71"/>
  <c r="D12" i="71"/>
  <c r="C12" i="71"/>
  <c r="E11" i="71"/>
  <c r="D11" i="71"/>
  <c r="C11" i="71"/>
  <c r="E10" i="71"/>
  <c r="D10" i="71"/>
  <c r="E14" i="71"/>
  <c r="D13" i="71"/>
  <c r="C13" i="71"/>
  <c r="E13" i="71" l="1"/>
</calcChain>
</file>

<file path=xl/sharedStrings.xml><?xml version="1.0" encoding="utf-8"?>
<sst xmlns="http://schemas.openxmlformats.org/spreadsheetml/2006/main" count="108" uniqueCount="75">
  <si>
    <t>2021թ.</t>
  </si>
  <si>
    <t>Ընդամենը</t>
  </si>
  <si>
    <t>2020թ.</t>
  </si>
  <si>
    <t>2022թ.</t>
  </si>
  <si>
    <t>X</t>
  </si>
  <si>
    <t>.....</t>
  </si>
  <si>
    <t xml:space="preserve">1. Պետական մարմինը </t>
  </si>
  <si>
    <t>________________________________________________________________________________________________________________</t>
  </si>
  <si>
    <t>____________________________________________________________________________________________________________________________</t>
  </si>
  <si>
    <t>Չափի միավորը</t>
  </si>
  <si>
    <t>ՀՀ դրամ</t>
  </si>
  <si>
    <t>Միջոցառման ավարտի տարեթիվը</t>
  </si>
  <si>
    <t>....</t>
  </si>
  <si>
    <t>Պետական բյուջե</t>
  </si>
  <si>
    <t>Այլ աղբյուրներ</t>
  </si>
  <si>
    <t>...</t>
  </si>
  <si>
    <t>Ընդամենը պետական բյուջեի և այլ աղբյուրների գծով</t>
  </si>
  <si>
    <t>11. Արդյունքների այլ մակարդակներ արտահայտող այլընտրանքներ</t>
  </si>
  <si>
    <t xml:space="preserve">Այլընտրանք # 3 </t>
  </si>
  <si>
    <t>Այլընտրանք # ...</t>
  </si>
  <si>
    <r>
      <t>Հավելված N 2. Նոր նախաձեռնությունների ներկայացման ձևաչափ</t>
    </r>
    <r>
      <rPr>
        <vertAlign val="superscript"/>
        <sz val="12"/>
        <rFont val="GHEA Grapalat"/>
        <family val="3"/>
      </rPr>
      <t>1</t>
    </r>
  </si>
  <si>
    <r>
      <t xml:space="preserve">1.1 Պետական մարմնի անվանումը՝ 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    Աշխատանքի և սոցիալական հարցերի նախարարություն</t>
    </r>
  </si>
  <si>
    <r>
      <t xml:space="preserve">2.3 X Նոր ծրագիր (հիմնավորումներ և բացատրություններ)՝ </t>
    </r>
    <r>
      <rPr>
        <vertAlign val="superscript"/>
        <sz val="12"/>
        <rFont val="GHEA Grapalat"/>
        <family val="3"/>
      </rPr>
      <t xml:space="preserve">7       
2003-2013թթ. ընթացքում Ծրագրի շրջանակներում հաշվառվել են 11 մանկատների 1991-2013թթ. 454 շրջանավարտներ, որոնցից 235-ին տրամադրվել են բնակարաններ և այսօրվա դրությամբ նրանցից բնակարանի կարիք ունեցող շրջանավարտների հերթացուցակում գտնվում են դեռևս 219-ը: 
Նրանց բնակելի տարածությամբ ապահովման խնդիրը պայմանավորված է համապատասխան սոցիալական բնակարանային ֆոնդի բացակայությամբ:
Այդ ընտանիքների բնակարանային ապահովումը կարող է լուծվել սոցիալական բնակարանային ֆոնդի համալրման կամ ազատ կացարանների առկայության դեպքում: 
Հարկ է նշել, որ մանկատան շրջանավարտների առկա հերթացուցակի ձևավորումը սկսվել է դեռևս 2003թ.ին և դրանում ընդգրկված անձինք կացարան ստանալու համար սպասում են բավականին երկար ժամանակ: Նշված ժամանակահատվածում նրանցից շատերը կազմել են ընտանիքներ: Ընդ որում նրանց մշտական, անգամ, ժամանակավոր բնակության վայր չունենալու պատճառով հերթացուցակում հստակ հասցեներ չեն նշված: Մեծամասնությունը հիմնականում գտնվում է Երևանում: Կարելի ենթադրել, որ հաշվառված 237 (219 մանկատան շրջանավարտ + 18 (մինչև այժմ մանկատներում բնակվող շրջանավարտ)) անձնացից շուրջ 120-ը Երևանի փաստացի բնակիչներ են, մնացածները` գտնվում են ՀՀ տարբեր մարզերում, ընդ որում կարծում ենք, որ շրջանավարտների կեսից ավելին կազմել են ընտանիքներ, ինչը նշանակում է, որ ընտանիք կազմած անձանց անհրաժեշտ կլինի հատկացնել առնվազն երկու սենյականոց բնակարաններ: Այսպիսով անհրաժեշտ է 60 մեկ սենյականոց (40 մ2) և 60 երկու սենյականոց (60 մ2) բնակարաններ: 
Առաջարկվում է նշված 237 մանկատան շրջանավարտների  տրամադրել՝ բնակարանի գնման վկայագրեր:
</t>
    </r>
  </si>
  <si>
    <t>3.3 Միջոցառման (պետության միջամտության) տեսակը՝ Ֆինանսական</t>
  </si>
  <si>
    <r>
      <t xml:space="preserve">□ </t>
    </r>
    <r>
      <rPr>
        <sz val="10"/>
        <rFont val="GHEA Grapalat"/>
        <family val="3"/>
      </rPr>
      <t xml:space="preserve">Գոյություն ունեցող միջոցառման ընդլայնում (հիմնավորումներ և բացատրություններ)՝ </t>
    </r>
    <r>
      <rPr>
        <vertAlign val="superscript"/>
        <sz val="10"/>
        <rFont val="GHEA Grapalat"/>
        <family val="3"/>
      </rPr>
      <t xml:space="preserve">11 </t>
    </r>
  </si>
  <si>
    <r>
      <t xml:space="preserve">3.5 Նոր նախաձեռնության ծախսերի հիմքում դրված պարտավորության բնույթը՝ </t>
    </r>
    <r>
      <rPr>
        <vertAlign val="superscript"/>
        <sz val="10"/>
        <rFont val="GHEA Grapalat"/>
        <family val="3"/>
      </rPr>
      <t xml:space="preserve">12 </t>
    </r>
  </si>
  <si>
    <r>
      <t>Պարտադիր կամ հայեցողական  պարտավորությունների շրջանակը</t>
    </r>
    <r>
      <rPr>
        <vertAlign val="superscript"/>
        <sz val="10"/>
        <rFont val="GHEA Grapalat"/>
        <family val="3"/>
      </rPr>
      <t>13</t>
    </r>
    <r>
      <rPr>
        <sz val="10"/>
        <rFont val="GHEA Grapalat"/>
        <family val="3"/>
      </rPr>
      <t xml:space="preserve"> 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</si>
  <si>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10"/>
        <rFont val="GHEA Grapalat"/>
        <family val="3"/>
      </rPr>
      <t>14</t>
    </r>
    <r>
      <rPr>
        <sz val="10"/>
        <rFont val="GHEA Grapalat"/>
        <family val="3"/>
      </rPr>
      <t xml:space="preserve"> </t>
    </r>
  </si>
  <si>
    <r>
      <t xml:space="preserve">Պարտադիր կամ հայեցողական պարտավորությունը սահմանող օրենսդրական հիմքերը </t>
    </r>
    <r>
      <rPr>
        <vertAlign val="superscript"/>
        <sz val="10"/>
        <rFont val="GHEA Grapalat"/>
        <family val="3"/>
      </rPr>
      <t xml:space="preserve">15 </t>
    </r>
  </si>
  <si>
    <r>
      <t xml:space="preserve">8.Արդյունքային չափորոշիչները </t>
    </r>
    <r>
      <rPr>
        <vertAlign val="superscript"/>
        <sz val="10"/>
        <rFont val="GHEA Grapalat"/>
        <family val="3"/>
      </rPr>
      <t xml:space="preserve">20 </t>
    </r>
  </si>
  <si>
    <r>
      <t xml:space="preserve">Միջոցառման ավարտի տարեթիվը </t>
    </r>
    <r>
      <rPr>
        <vertAlign val="superscript"/>
        <sz val="10"/>
        <rFont val="GHEA Grapalat"/>
        <family val="3"/>
      </rPr>
      <t xml:space="preserve">21 </t>
    </r>
  </si>
  <si>
    <r>
      <t xml:space="preserve">9. Պահանջվող ռեսուրսները </t>
    </r>
    <r>
      <rPr>
        <vertAlign val="superscript"/>
        <sz val="10"/>
        <rFont val="GHEA Grapalat"/>
        <family val="3"/>
      </rPr>
      <t xml:space="preserve">22 </t>
    </r>
  </si>
  <si>
    <t>գումար</t>
  </si>
  <si>
    <r>
      <t xml:space="preserve">10. Ֆինանսավորման աղբյուրը </t>
    </r>
    <r>
      <rPr>
        <vertAlign val="superscript"/>
        <sz val="10"/>
        <rFont val="GHEA Grapalat"/>
        <family val="3"/>
      </rPr>
      <t xml:space="preserve">23 </t>
    </r>
  </si>
  <si>
    <r>
      <t>Այլընտրանք # 2 (նվազագույն արդյունքների սցենար)</t>
    </r>
    <r>
      <rPr>
        <vertAlign val="superscript"/>
        <sz val="10"/>
        <rFont val="GHEA Grapalat"/>
        <family val="3"/>
      </rPr>
      <t xml:space="preserve"> 24 </t>
    </r>
  </si>
  <si>
    <r>
      <t xml:space="preserve">12. Նոր նախաձեռնության իրականացման այլ եղանակներ արտահայտող այլընտրանքներ </t>
    </r>
    <r>
      <rPr>
        <vertAlign val="superscript"/>
        <sz val="10"/>
        <rFont val="GHEA Grapalat"/>
        <family val="3"/>
      </rPr>
      <t xml:space="preserve">25 </t>
    </r>
  </si>
  <si>
    <r>
      <t xml:space="preserve">13.Այլ անհրաժեշտ տեղեկատվություն և հիմնավորումներ </t>
    </r>
    <r>
      <rPr>
        <vertAlign val="superscript"/>
        <sz val="10"/>
        <rFont val="GHEA Grapalat"/>
        <family val="3"/>
      </rPr>
      <t xml:space="preserve">26 </t>
    </r>
  </si>
  <si>
    <t>Հավելված 11</t>
  </si>
  <si>
    <t>Աղյուսակ 2. Հայտով ներկայացված՝ 2020-2022թթ ընդհանուր ծախսերի համեմատությունը ՀՀ 2019թ. պետական բյուջեի և 2019-2021թթ. ՄԺԾԾ հետ</t>
  </si>
  <si>
    <t xml:space="preserve">   (հազար դրամներով)</t>
  </si>
  <si>
    <t>2. &lt;&lt;ՀՀ 2019թ. պետական բյուջեի մասին&gt;&gt; ՀՀ օրենքով պետական մարմնի գծով սահմանված ընդհանուր հատկացումները</t>
  </si>
  <si>
    <t>3.2 Ծախսային խնայողությունների գծով առաջարկները (-) նշանով</t>
  </si>
  <si>
    <t>3.3 Նոր նախաձեռնությունների գծով ընդհանուր ծախսերը</t>
  </si>
  <si>
    <t>4. Տարբերությունը ՀՀ 2019թ. պետական բյուջեի համապատասխան ցուցանիշից (տող 3 - տող 2)</t>
  </si>
  <si>
    <r>
      <t xml:space="preserve">3.2 Միջոցառման դասիչը՝ </t>
    </r>
    <r>
      <rPr>
        <vertAlign val="superscript"/>
        <sz val="10"/>
        <rFont val="GHEA Grapalat"/>
        <family val="3"/>
      </rPr>
      <t>9</t>
    </r>
    <r>
      <rPr>
        <sz val="10"/>
        <rFont val="GHEA Grapalat"/>
        <family val="3"/>
      </rPr>
      <t xml:space="preserve">    նոր դասիչ_______________</t>
    </r>
  </si>
  <si>
    <r>
      <t xml:space="preserve">4. Նպատակը </t>
    </r>
    <r>
      <rPr>
        <vertAlign val="superscript"/>
        <sz val="10"/>
        <rFont val="GHEA Grapalat"/>
        <family val="3"/>
      </rPr>
      <t xml:space="preserve">16  </t>
    </r>
  </si>
  <si>
    <t xml:space="preserve">5. Նկարագրությունը՝          </t>
  </si>
  <si>
    <t xml:space="preserve">2021թ. </t>
  </si>
  <si>
    <t>2023թ.</t>
  </si>
  <si>
    <t>3. Ընդամենը հայտով ներկայացված ընդհանուր ծախսերը` 2021-2023 թթ. ՄԺԾԾ համար (տող 3.1 + տող 3.2 + տող 3.3.)</t>
  </si>
  <si>
    <t xml:space="preserve">1. Պետական մարմնի գծով 2020-2022 ՄԺԾԾ-ով հաստատված և 2022թ. համար սահմանված ֆինանսավորման ընդհանուր կողմնորոշիչ  չափաքանակները </t>
  </si>
  <si>
    <t>3.1 Գոյություն ունեցող ծախսային պարտավորությունների գնահատում 2021-2023 թթ. ՄԺԾԾ համար (առանց ծախսային խնայողությունների վերաբերյալ առաջարկների ներառման)</t>
  </si>
  <si>
    <t>5. Տարբերությունը 2021-2023 ՄԺԾԾ-ով հաստատված և 2021թ. համար սահմանված ֆինանսավորման կողմնորոշիչ  չափաքանակներից  (տող 3-տող 1)</t>
  </si>
  <si>
    <t>Միջոցառում 1</t>
  </si>
  <si>
    <r>
      <t>1.2</t>
    </r>
    <r>
      <rPr>
        <sz val="14"/>
        <rFont val="GHEA Grapalat"/>
        <family val="3"/>
      </rPr>
      <t xml:space="preserve"> </t>
    </r>
    <r>
      <rPr>
        <sz val="10"/>
        <rFont val="GHEA Grapalat"/>
        <family val="3"/>
      </rPr>
      <t xml:space="preserve">Նոր նախաձեռնությանն առնչվող այլ պետական մարմինների անվանումները՝ </t>
    </r>
    <r>
      <rPr>
        <vertAlign val="superscript"/>
        <sz val="10"/>
        <rFont val="GHEA Grapalat"/>
        <family val="3"/>
      </rPr>
      <t xml:space="preserve">3 </t>
    </r>
    <r>
      <rPr>
        <sz val="10"/>
        <rFont val="GHEA Grapalat"/>
        <family val="3"/>
      </rPr>
      <t xml:space="preserve">  ՀՀ աշխատանքի և սոցիալական հարցերի նախարարություն</t>
    </r>
  </si>
  <si>
    <r>
      <t xml:space="preserve">2.1 Ծրագրի անվանումը՝ </t>
    </r>
    <r>
      <rPr>
        <vertAlign val="superscript"/>
        <sz val="10"/>
        <rFont val="GHEA Grapalat"/>
        <family val="3"/>
      </rPr>
      <t>5</t>
    </r>
    <r>
      <rPr>
        <sz val="10"/>
        <rFont val="GHEA Grapalat"/>
        <family val="3"/>
      </rPr>
      <t xml:space="preserve">  Խնամքի ծառայություններ 18 տարեկանից բարձր տարիքի անձանց </t>
    </r>
  </si>
  <si>
    <r>
      <t xml:space="preserve">2. Ծրագիրը </t>
    </r>
    <r>
      <rPr>
        <vertAlign val="superscript"/>
        <sz val="12"/>
        <rFont val="GHEA Grapalat"/>
        <family val="3"/>
      </rPr>
      <t xml:space="preserve">4            </t>
    </r>
  </si>
  <si>
    <r>
      <t xml:space="preserve">2.2 Ծրագրի դասիչը՝ </t>
    </r>
    <r>
      <rPr>
        <vertAlign val="superscript"/>
        <sz val="10"/>
        <rFont val="GHEA Grapalat"/>
        <family val="3"/>
      </rPr>
      <t>6</t>
    </r>
    <r>
      <rPr>
        <sz val="10"/>
        <rFont val="GHEA Grapalat"/>
        <family val="3"/>
      </rPr>
      <t xml:space="preserve">  1032</t>
    </r>
  </si>
  <si>
    <t xml:space="preserve">3. Միջոցառումը  </t>
  </si>
  <si>
    <r>
      <t xml:space="preserve">□ </t>
    </r>
    <r>
      <rPr>
        <sz val="10"/>
        <rFont val="GHEA Grapalat"/>
        <family val="3"/>
      </rPr>
      <t>Ապրանք և ծառայություն</t>
    </r>
    <r>
      <rPr>
        <sz val="14"/>
        <rFont val="GHEA Grapalat"/>
        <family val="3"/>
      </rPr>
      <t xml:space="preserve">     V  Տրանսֆերտ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</t>
    </r>
  </si>
  <si>
    <r>
      <t>□</t>
    </r>
    <r>
      <rPr>
        <b/>
        <sz val="14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Պարտադիր ծախսային պարտավորություն </t>
    </r>
    <r>
      <rPr>
        <sz val="10"/>
        <rFont val="GHEA Grapalat"/>
        <family val="3"/>
      </rPr>
      <t xml:space="preserve">       X </t>
    </r>
    <r>
      <rPr>
        <sz val="14"/>
        <rFont val="GHEA Grapalat"/>
        <family val="3"/>
      </rPr>
      <t xml:space="preserve"> </t>
    </r>
    <r>
      <rPr>
        <sz val="10"/>
        <rFont val="GHEA Grapalat"/>
        <family val="3"/>
      </rPr>
      <t>Հայեցողական ծախսային պարտավորություն, այդ թվում՝</t>
    </r>
  </si>
  <si>
    <r>
      <t xml:space="preserve">  X</t>
    </r>
    <r>
      <rPr>
        <b/>
        <sz val="14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Շարունակական </t>
    </r>
    <r>
      <rPr>
        <vertAlign val="superscript"/>
        <sz val="10"/>
        <rFont val="GHEA Grapalat"/>
        <family val="3"/>
      </rPr>
      <t xml:space="preserve">                   </t>
    </r>
    <r>
      <rPr>
        <sz val="14"/>
        <rFont val="GHEA Grapalat"/>
        <family val="3"/>
      </rPr>
      <t xml:space="preserve">□ </t>
    </r>
    <r>
      <rPr>
        <sz val="10"/>
        <rFont val="GHEA Grapalat"/>
        <family val="3"/>
      </rPr>
      <t xml:space="preserve">Ոչ շարունակական </t>
    </r>
  </si>
  <si>
    <t xml:space="preserve">Դրամական փոխհատուցման չափը և վճարման պայմանները սահմանում է Կառավարությունը: Սույն միջոցառումը Կառավարության  պարտադիր պարտավորությունների շրջանակում հայեցողական պարտավորություն է, այն սահմանված է օրենքով և նպատակ ունի որոշակի սոցիալական աջակցություն  տրամադրել  այն միայնակ կենսաթոշակառուներին, որոնք բնակվում են սոցիալական տներում:  Միջոցառումն իրականացվում է 2020թ-ից և նախատեսված է 74 անձի հաշվարկով (իրականացվել է նախարարության տնտեսումների հաշվին),  2021 թվականի համար ծախսը նախատեսվել 75 անձի համար, կանխատեսելով հնարավոր շահառուի ավելացում և պետական բյուջեի միջոցների հաշվին                                                                 :  </t>
  </si>
  <si>
    <t>Միջոցառման իրականացման հիմքը «Հայաստանի Հանրապետությունում սոցիալական բնակարանային ֆոնդի կացարաններում բնակվող միայնակ կենսաթոշակառուներին նպատակային սոցիալական աջակցություն ցուցաբերելու մասին» ՀՀ օրենքն է և օրենքից բխող ենթաօրենսդրական ակտը, որի նախագիծը գտնվում է շրջանառության մեջ</t>
  </si>
  <si>
    <t xml:space="preserve">Միջոցառման իրականացումը  բխում է «Հայաստանի Հանրապետությունում սոցիալական բնակարանային ֆոնդի կացարաններում բնակվող միայնակ կենսաթոշակառուներին նպատակային սոցիալական աջակցություն ցուցաբերելու մասին» ՀՀ օրենքից և նպատակ ունի մասամբ  մեղմել սոցիալական բնակարանային ֆոնդի կացարաններում բնակվող միայնակ կենսաթոշակառուների սոցիալական վիճակը` փոխհատուցելով նրանց սպառած գազի, էլեկտրական էներգիայի և ջրի վարձը:
</t>
  </si>
  <si>
    <t>Սոցիալական բնակարանային ֆոնդի կացարաններում բնակվող միայնակ կենսաթոշակառուներին ամիսը 12000 դրամ փոխհատուցում` սպառած գազի, էլեկտրաէներգիայի և ջրի վարձավճարի դիմաց:</t>
  </si>
  <si>
    <t>7. Նոր նախաձեռնությունը չֆինանսավորվելու դեպքում ծագող խնդիրները</t>
  </si>
  <si>
    <t>75 կենսաթոշակառուի ամենամսյա փոխհատուցման տրամադրում</t>
  </si>
  <si>
    <t>12000 դրամ</t>
  </si>
  <si>
    <t xml:space="preserve">10800,0 </t>
  </si>
  <si>
    <r>
      <t xml:space="preserve">3.4  </t>
    </r>
    <r>
      <rPr>
        <sz val="14"/>
        <rFont val="GHEA Grapalat"/>
        <family val="3"/>
      </rPr>
      <t xml:space="preserve">□ </t>
    </r>
    <r>
      <rPr>
        <sz val="10"/>
        <rFont val="GHEA Grapalat"/>
        <family val="3"/>
      </rPr>
      <t xml:space="preserve">Նոր միջոցառում (հիմնավորումներ և բացատրություններ)՝ </t>
    </r>
    <r>
      <rPr>
        <vertAlign val="superscript"/>
        <sz val="10"/>
        <rFont val="GHEA Grapalat"/>
        <family val="3"/>
      </rPr>
      <t>10</t>
    </r>
    <r>
      <rPr>
        <sz val="10"/>
        <rFont val="GHEA Grapalat"/>
        <family val="3"/>
      </rPr>
      <t xml:space="preserve"> Միջոցառման իրավական հիմքը «Հայաստանի Հանրապետությունում սոցիալական բնակարանային ֆոնդի կացարաններում բնակվող միայնակ կենսաթոշակառուներին նպատակային սոցիալական աջակցություն ցուցաբերելու մասին» ՀՀ օրենքն է: Միջոցառման իրականացմամբ մասամբ կմեղմվի սոցիալական բնակֆոնդի կացարաններում բնակվող միայնակ կենսաթոշակառուների սոցիալական վիճակը՝ նրանց  կոմունալ ծառայությունների դիմաց դրամական փոխհատուցում տրամադրելու միջոցով:</t>
    </r>
  </si>
  <si>
    <r>
      <t xml:space="preserve">□ </t>
    </r>
    <r>
      <rPr>
        <sz val="10"/>
        <rFont val="GHEA Grapalat"/>
        <family val="3"/>
      </rPr>
      <t>Այլ (նկարագրություն) ___Ամենամսյա դրամական փոխհատուցման տրամադրում    սոցիալական բնակարանային ֆոնդի կացարաններում բնակվող միայնակ կենսաթոշակառուներին` ամիսը 12 000 դրամի չափով</t>
    </r>
  </si>
  <si>
    <r>
      <t xml:space="preserve">3.1 Միջոցառման անվանումը՝ </t>
    </r>
    <r>
      <rPr>
        <vertAlign val="superscript"/>
        <sz val="10"/>
        <rFont val="GHEA Grapalat"/>
        <family val="3"/>
      </rPr>
      <t xml:space="preserve">8 </t>
    </r>
    <r>
      <rPr>
        <sz val="10"/>
        <rFont val="GHEA Grapalat"/>
        <family val="3"/>
      </rPr>
      <t xml:space="preserve"> Սոցիալական բնակարանային ֆոնդի  կացարաններում բնակվող միայնակ կենսաթոշակառուներին կոմունալ ծախսերի դիմաց դրամական փոխհատուցում</t>
    </r>
  </si>
  <si>
    <t>6. Սպասվող օգուտները՝   կենսաթոշակառուի սոցիալական վիճակի մասնակի մեղմումն է</t>
  </si>
  <si>
    <t>Սոցիալական  բնակարանային ֆոնդի կացարաններում բնակվող միայնակ կենսաթոշակառուների կդժվարանան վճարել իրենց կոմունալ ծառայությունների դիմաց և ինչպես նախորդ տարիներին` կկուտակեն պարտքեր, որոնք մարելու նպատակով  նախարարությունն աջակցության  միջնորդությամբ   պարբերաբար դիմել է այս կամ այն կազմակերպություններին, որոնք երբեմն օգնել են, երբեմն էլ` մերժել: Միջոցառման չֆինանսավորման դեպքում կվատթարանա նշված խմբին պատկանող կենսաթոշակառունբերի սոցիալական վիճակը:          ____________________________________________________________________________________________________________________________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</si>
</sst>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#,##0.0;\(##,##0.0\);\-"/>
    <numFmt numFmtId="166" formatCode="_-* #,##0.00_?_._-;\-* #,##0.00_?_._-;_-* &quot;-&quot;??_?_._-;_-@_-"/>
    <numFmt numFmtId="167" formatCode="_-* #,##0.00_р_._-;\-* #,##0.00_р_._-;_-* &quot;-&quot;??_р_._-;_-@_-"/>
    <numFmt numFmtId="168" formatCode="0.0"/>
  </numFmts>
  <fonts count="8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8"/>
      <name val="GHEA Grapalat"/>
      <family val="2"/>
    </font>
    <font>
      <sz val="10"/>
      <color theme="1"/>
      <name val="GHEA Grapalat"/>
      <family val="3"/>
    </font>
    <font>
      <b/>
      <sz val="18"/>
      <color theme="3"/>
      <name val="Cambria"/>
      <family val="2"/>
      <scheme val="major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sz val="14"/>
      <name val="GHEA Grapalat"/>
      <family val="3"/>
    </font>
    <font>
      <sz val="12"/>
      <name val="GHEA Grapalat"/>
      <family val="3"/>
    </font>
    <font>
      <i/>
      <sz val="10"/>
      <name val="GHEA Grapalat"/>
      <family val="3"/>
    </font>
    <font>
      <sz val="12"/>
      <color theme="1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0" fontId="9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8" fillId="0" borderId="0"/>
    <xf numFmtId="1" fontId="29" fillId="0" borderId="0"/>
    <xf numFmtId="1" fontId="29" fillId="0" borderId="0"/>
    <xf numFmtId="0" fontId="28" fillId="0" borderId="0"/>
    <xf numFmtId="1" fontId="29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23" borderId="7" applyNumberFormat="0" applyFont="0" applyAlignment="0" applyProtection="0"/>
    <xf numFmtId="0" fontId="23" fillId="20" borderId="8" applyNumberFormat="0" applyAlignment="0" applyProtection="0"/>
    <xf numFmtId="0" fontId="27" fillId="0" borderId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0"/>
    <xf numFmtId="1" fontId="29" fillId="0" borderId="0"/>
    <xf numFmtId="164" fontId="2" fillId="0" borderId="0" applyFont="0" applyFill="0" applyBorder="0" applyAlignment="0" applyProtection="0"/>
    <xf numFmtId="165" fontId="30" fillId="0" borderId="0" applyFill="0" applyBorder="0" applyProtection="0">
      <alignment horizontal="right" vertical="top"/>
    </xf>
    <xf numFmtId="0" fontId="32" fillId="0" borderId="0" applyNumberFormat="0" applyFill="0" applyBorder="0" applyAlignment="0" applyProtection="0"/>
    <xf numFmtId="0" fontId="30" fillId="0" borderId="0">
      <alignment horizontal="left" vertical="top" wrapText="1"/>
    </xf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6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13" applyNumberFormat="0" applyAlignment="0" applyProtection="0"/>
    <xf numFmtId="0" fontId="41" fillId="28" borderId="14" applyNumberFormat="0" applyAlignment="0" applyProtection="0"/>
    <xf numFmtId="0" fontId="42" fillId="28" borderId="13" applyNumberFormat="0" applyAlignment="0" applyProtection="0"/>
    <xf numFmtId="0" fontId="43" fillId="0" borderId="15" applyNumberFormat="0" applyFill="0" applyAlignment="0" applyProtection="0"/>
    <xf numFmtId="0" fontId="44" fillId="29" borderId="16" applyNumberFormat="0" applyAlignment="0" applyProtection="0"/>
    <xf numFmtId="0" fontId="45" fillId="0" borderId="0" applyNumberFormat="0" applyFill="0" applyBorder="0" applyAlignment="0" applyProtection="0"/>
    <xf numFmtId="0" fontId="33" fillId="30" borderId="17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48" fillId="54" borderId="0" applyNumberFormat="0" applyBorder="0" applyAlignment="0" applyProtection="0"/>
    <xf numFmtId="0" fontId="30" fillId="0" borderId="0">
      <alignment horizontal="left" vertical="top" wrapText="1"/>
    </xf>
    <xf numFmtId="0" fontId="1" fillId="0" borderId="0"/>
    <xf numFmtId="0" fontId="7" fillId="0" borderId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166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33" fillId="0" borderId="0"/>
    <xf numFmtId="0" fontId="8" fillId="0" borderId="0"/>
    <xf numFmtId="0" fontId="55" fillId="0" borderId="0"/>
    <xf numFmtId="0" fontId="8" fillId="0" borderId="0"/>
    <xf numFmtId="0" fontId="7" fillId="0" borderId="0"/>
    <xf numFmtId="0" fontId="27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7" fillId="7" borderId="42" applyNumberFormat="0" applyAlignment="0" applyProtection="0"/>
    <xf numFmtId="0" fontId="58" fillId="20" borderId="43" applyNumberFormat="0" applyAlignment="0" applyProtection="0"/>
    <xf numFmtId="0" fontId="59" fillId="20" borderId="42" applyNumberFormat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44" applyNumberFormat="0" applyFill="0" applyAlignment="0" applyProtection="0"/>
    <xf numFmtId="0" fontId="64" fillId="21" borderId="2" applyNumberFormat="0" applyAlignment="0" applyProtection="0"/>
    <xf numFmtId="0" fontId="65" fillId="0" borderId="0" applyNumberFormat="0" applyFill="0" applyBorder="0" applyAlignment="0" applyProtection="0"/>
    <xf numFmtId="0" fontId="66" fillId="22" borderId="0" applyNumberFormat="0" applyBorder="0" applyAlignment="0" applyProtection="0"/>
    <xf numFmtId="0" fontId="7" fillId="0" borderId="0"/>
    <xf numFmtId="0" fontId="67" fillId="3" borderId="0" applyNumberFormat="0" applyBorder="0" applyAlignment="0" applyProtection="0"/>
    <xf numFmtId="0" fontId="68" fillId="0" borderId="0" applyNumberFormat="0" applyFill="0" applyBorder="0" applyAlignment="0" applyProtection="0"/>
    <xf numFmtId="0" fontId="7" fillId="23" borderId="45" applyNumberFormat="0" applyFont="0" applyAlignment="0" applyProtection="0"/>
    <xf numFmtId="0" fontId="69" fillId="0" borderId="6" applyNumberFormat="0" applyFill="0" applyAlignment="0" applyProtection="0"/>
    <xf numFmtId="0" fontId="70" fillId="0" borderId="0"/>
    <xf numFmtId="0" fontId="71" fillId="0" borderId="0" applyNumberFormat="0" applyFill="0" applyBorder="0" applyAlignment="0" applyProtection="0"/>
    <xf numFmtId="0" fontId="72" fillId="4" borderId="0" applyNumberFormat="0" applyBorder="0" applyAlignment="0" applyProtection="0"/>
  </cellStyleXfs>
  <cellXfs count="87">
    <xf numFmtId="0" fontId="0" fillId="0" borderId="0" xfId="0"/>
    <xf numFmtId="0" fontId="73" fillId="0" borderId="0" xfId="0" applyFont="1" applyAlignment="1">
      <alignment horizontal="justify"/>
    </xf>
    <xf numFmtId="0" fontId="75" fillId="55" borderId="32" xfId="0" applyFont="1" applyFill="1" applyBorder="1" applyAlignment="1">
      <alignment horizontal="center" vertical="top" wrapText="1"/>
    </xf>
    <xf numFmtId="0" fontId="75" fillId="55" borderId="33" xfId="0" applyFont="1" applyFill="1" applyBorder="1" applyAlignment="1">
      <alignment horizontal="center" vertical="top" wrapText="1"/>
    </xf>
    <xf numFmtId="0" fontId="75" fillId="0" borderId="34" xfId="0" applyFont="1" applyBorder="1" applyAlignment="1">
      <alignment horizontal="center" vertical="top" wrapText="1"/>
    </xf>
    <xf numFmtId="0" fontId="75" fillId="0" borderId="34" xfId="0" applyFont="1" applyBorder="1" applyAlignment="1">
      <alignment vertical="top" wrapText="1"/>
    </xf>
    <xf numFmtId="0" fontId="75" fillId="0" borderId="21" xfId="0" applyFont="1" applyBorder="1" applyAlignment="1">
      <alignment vertical="top" wrapText="1"/>
    </xf>
    <xf numFmtId="0" fontId="75" fillId="55" borderId="37" xfId="0" applyFont="1" applyFill="1" applyBorder="1" applyAlignment="1">
      <alignment vertical="top" wrapText="1"/>
    </xf>
    <xf numFmtId="0" fontId="75" fillId="55" borderId="20" xfId="0" applyFont="1" applyFill="1" applyBorder="1" applyAlignment="1">
      <alignment horizontal="center" vertical="top" wrapText="1"/>
    </xf>
    <xf numFmtId="0" fontId="75" fillId="0" borderId="37" xfId="0" applyFont="1" applyBorder="1" applyAlignment="1">
      <alignment vertical="top" wrapText="1"/>
    </xf>
    <xf numFmtId="0" fontId="75" fillId="0" borderId="20" xfId="0" applyFont="1" applyBorder="1" applyAlignment="1">
      <alignment vertical="top" wrapText="1"/>
    </xf>
    <xf numFmtId="0" fontId="75" fillId="0" borderId="20" xfId="0" applyFont="1" applyBorder="1" applyAlignment="1">
      <alignment horizontal="center" vertical="top" wrapText="1"/>
    </xf>
    <xf numFmtId="0" fontId="75" fillId="55" borderId="37" xfId="0" applyFont="1" applyFill="1" applyBorder="1" applyAlignment="1">
      <alignment horizontal="justify" vertical="top" wrapText="1"/>
    </xf>
    <xf numFmtId="0" fontId="75" fillId="0" borderId="38" xfId="0" applyFont="1" applyBorder="1" applyAlignment="1">
      <alignment vertical="top" wrapText="1"/>
    </xf>
    <xf numFmtId="0" fontId="75" fillId="0" borderId="39" xfId="0" applyFont="1" applyBorder="1" applyAlignment="1">
      <alignment horizontal="center" vertical="top" wrapText="1"/>
    </xf>
    <xf numFmtId="0" fontId="49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0" fontId="51" fillId="56" borderId="46" xfId="0" applyFont="1" applyFill="1" applyBorder="1" applyAlignment="1">
      <alignment horizontal="center" vertical="center" wrapText="1"/>
    </xf>
    <xf numFmtId="0" fontId="52" fillId="56" borderId="23" xfId="0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justify" vertical="center" wrapText="1"/>
    </xf>
    <xf numFmtId="0" fontId="31" fillId="55" borderId="20" xfId="0" applyFont="1" applyFill="1" applyBorder="1" applyAlignment="1">
      <alignment horizontal="center" vertical="center" wrapText="1"/>
    </xf>
    <xf numFmtId="168" fontId="31" fillId="0" borderId="20" xfId="0" applyNumberFormat="1" applyFont="1" applyBorder="1" applyAlignment="1">
      <alignment horizontal="right" vertical="center" wrapText="1"/>
    </xf>
    <xf numFmtId="3" fontId="31" fillId="0" borderId="20" xfId="0" applyNumberFormat="1" applyFont="1" applyBorder="1" applyAlignment="1">
      <alignment horizontal="right" vertical="center" wrapText="1"/>
    </xf>
    <xf numFmtId="3" fontId="80" fillId="0" borderId="20" xfId="0" applyNumberFormat="1" applyFont="1" applyBorder="1" applyAlignment="1">
      <alignment horizontal="center" vertical="center" wrapText="1"/>
    </xf>
    <xf numFmtId="0" fontId="31" fillId="0" borderId="20" xfId="0" applyFont="1" applyBorder="1" applyAlignment="1">
      <alignment horizontal="right" vertical="center" wrapText="1"/>
    </xf>
    <xf numFmtId="0" fontId="80" fillId="0" borderId="20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55" borderId="19" xfId="0" applyFont="1" applyFill="1" applyBorder="1" applyAlignment="1">
      <alignment horizontal="center" vertical="center" wrapText="1"/>
    </xf>
    <xf numFmtId="0" fontId="31" fillId="55" borderId="47" xfId="0" applyFont="1" applyFill="1" applyBorder="1" applyAlignment="1">
      <alignment horizontal="center" vertical="center" wrapText="1"/>
    </xf>
    <xf numFmtId="3" fontId="80" fillId="0" borderId="46" xfId="0" applyNumberFormat="1" applyFont="1" applyBorder="1" applyAlignment="1">
      <alignment horizontal="center" vertical="center" wrapText="1"/>
    </xf>
    <xf numFmtId="4" fontId="75" fillId="0" borderId="20" xfId="0" applyNumberFormat="1" applyFont="1" applyBorder="1" applyAlignment="1">
      <alignment horizontal="center" vertical="top" wrapText="1"/>
    </xf>
    <xf numFmtId="0" fontId="78" fillId="55" borderId="25" xfId="0" applyFont="1" applyFill="1" applyBorder="1" applyAlignment="1">
      <alignment vertical="top" wrapText="1"/>
    </xf>
    <xf numFmtId="0" fontId="78" fillId="55" borderId="0" xfId="0" applyFont="1" applyFill="1" applyBorder="1" applyAlignment="1">
      <alignment vertical="top" wrapText="1"/>
    </xf>
    <xf numFmtId="0" fontId="31" fillId="0" borderId="48" xfId="0" applyFont="1" applyBorder="1" applyAlignment="1">
      <alignment horizontal="justify" vertical="center" wrapText="1"/>
    </xf>
    <xf numFmtId="0" fontId="75" fillId="0" borderId="21" xfId="0" applyFont="1" applyBorder="1" applyAlignment="1">
      <alignment horizontal="left" vertical="top" wrapText="1"/>
    </xf>
    <xf numFmtId="0" fontId="78" fillId="55" borderId="51" xfId="0" applyFont="1" applyFill="1" applyBorder="1" applyAlignment="1">
      <alignment vertical="top" wrapText="1"/>
    </xf>
    <xf numFmtId="0" fontId="0" fillId="0" borderId="0" xfId="0" applyBorder="1"/>
    <xf numFmtId="0" fontId="0" fillId="0" borderId="51" xfId="0" applyBorder="1"/>
    <xf numFmtId="0" fontId="79" fillId="55" borderId="54" xfId="0" applyFont="1" applyFill="1" applyBorder="1" applyAlignment="1">
      <alignment horizontal="center" vertical="top" wrapText="1"/>
    </xf>
    <xf numFmtId="0" fontId="31" fillId="0" borderId="0" xfId="0" applyFont="1" applyBorder="1" applyAlignment="1">
      <alignment wrapText="1"/>
    </xf>
    <xf numFmtId="0" fontId="75" fillId="0" borderId="54" xfId="0" applyFont="1" applyBorder="1" applyAlignment="1">
      <alignment vertical="top" wrapText="1"/>
    </xf>
    <xf numFmtId="0" fontId="75" fillId="0" borderId="54" xfId="0" applyFont="1" applyBorder="1" applyAlignment="1">
      <alignment horizontal="center" vertical="top" wrapText="1"/>
    </xf>
    <xf numFmtId="0" fontId="75" fillId="0" borderId="52" xfId="0" applyFont="1" applyBorder="1" applyAlignment="1">
      <alignment vertical="top" wrapText="1"/>
    </xf>
    <xf numFmtId="0" fontId="75" fillId="0" borderId="41" xfId="0" applyFont="1" applyBorder="1" applyAlignment="1">
      <alignment vertical="top" wrapText="1"/>
    </xf>
    <xf numFmtId="0" fontId="75" fillId="0" borderId="22" xfId="0" applyFont="1" applyBorder="1" applyAlignment="1">
      <alignment vertical="top" wrapText="1"/>
    </xf>
    <xf numFmtId="0" fontId="75" fillId="0" borderId="55" xfId="0" applyFont="1" applyBorder="1" applyAlignment="1">
      <alignment vertical="top" wrapText="1"/>
    </xf>
    <xf numFmtId="0" fontId="75" fillId="0" borderId="35" xfId="0" applyFont="1" applyBorder="1" applyAlignment="1">
      <alignment vertical="top" wrapText="1"/>
    </xf>
    <xf numFmtId="0" fontId="75" fillId="0" borderId="36" xfId="0" applyFont="1" applyBorder="1" applyAlignment="1">
      <alignment vertical="top" wrapText="1"/>
    </xf>
    <xf numFmtId="0" fontId="75" fillId="0" borderId="53" xfId="0" applyFont="1" applyBorder="1" applyAlignment="1">
      <alignment vertical="top" wrapText="1"/>
    </xf>
    <xf numFmtId="0" fontId="75" fillId="55" borderId="27" xfId="0" applyFont="1" applyFill="1" applyBorder="1" applyAlignment="1">
      <alignment vertical="top" wrapText="1"/>
    </xf>
    <xf numFmtId="0" fontId="75" fillId="55" borderId="28" xfId="0" applyFont="1" applyFill="1" applyBorder="1" applyAlignment="1">
      <alignment vertical="top" wrapText="1"/>
    </xf>
    <xf numFmtId="0" fontId="75" fillId="55" borderId="49" xfId="0" applyFont="1" applyFill="1" applyBorder="1" applyAlignment="1">
      <alignment vertical="top" wrapText="1"/>
    </xf>
    <xf numFmtId="0" fontId="73" fillId="0" borderId="0" xfId="0" applyFont="1" applyAlignment="1">
      <alignment horizontal="center"/>
    </xf>
    <xf numFmtId="0" fontId="75" fillId="0" borderId="31" xfId="0" applyFont="1" applyBorder="1" applyAlignment="1">
      <alignment vertical="top" wrapText="1"/>
    </xf>
    <xf numFmtId="0" fontId="75" fillId="0" borderId="26" xfId="0" applyFont="1" applyBorder="1" applyAlignment="1">
      <alignment vertical="top" wrapText="1"/>
    </xf>
    <xf numFmtId="0" fontId="75" fillId="0" borderId="52" xfId="0" applyFont="1" applyBorder="1" applyAlignment="1">
      <alignment vertical="top" wrapText="1"/>
    </xf>
    <xf numFmtId="0" fontId="75" fillId="0" borderId="29" xfId="0" applyFont="1" applyBorder="1" applyAlignment="1">
      <alignment vertical="top" wrapText="1"/>
    </xf>
    <xf numFmtId="0" fontId="75" fillId="0" borderId="30" xfId="0" applyFont="1" applyBorder="1" applyAlignment="1">
      <alignment vertical="top" wrapText="1"/>
    </xf>
    <xf numFmtId="0" fontId="75" fillId="0" borderId="50" xfId="0" applyFont="1" applyBorder="1" applyAlignment="1">
      <alignment vertical="top" wrapText="1"/>
    </xf>
    <xf numFmtId="0" fontId="75" fillId="0" borderId="40" xfId="0" applyFont="1" applyBorder="1" applyAlignment="1">
      <alignment vertical="top" wrapText="1"/>
    </xf>
    <xf numFmtId="0" fontId="75" fillId="0" borderId="19" xfId="0" applyFont="1" applyBorder="1" applyAlignment="1">
      <alignment vertical="top" wrapText="1"/>
    </xf>
    <xf numFmtId="0" fontId="75" fillId="0" borderId="54" xfId="0" applyFont="1" applyBorder="1" applyAlignment="1">
      <alignment vertical="top" wrapText="1"/>
    </xf>
    <xf numFmtId="0" fontId="75" fillId="55" borderId="41" xfId="0" applyFont="1" applyFill="1" applyBorder="1" applyAlignment="1">
      <alignment vertical="top" wrapText="1"/>
    </xf>
    <xf numFmtId="0" fontId="75" fillId="55" borderId="22" xfId="0" applyFont="1" applyFill="1" applyBorder="1" applyAlignment="1">
      <alignment vertical="top" wrapText="1"/>
    </xf>
    <xf numFmtId="0" fontId="75" fillId="55" borderId="55" xfId="0" applyFont="1" applyFill="1" applyBorder="1" applyAlignment="1">
      <alignment vertical="top" wrapText="1"/>
    </xf>
    <xf numFmtId="0" fontId="77" fillId="0" borderId="25" xfId="0" applyFont="1" applyBorder="1" applyAlignment="1">
      <alignment horizontal="left" vertical="top" wrapText="1" indent="3"/>
    </xf>
    <xf numFmtId="0" fontId="77" fillId="0" borderId="0" xfId="0" applyFont="1" applyBorder="1" applyAlignment="1">
      <alignment horizontal="left" vertical="top" wrapText="1" indent="3"/>
    </xf>
    <xf numFmtId="0" fontId="77" fillId="0" borderId="51" xfId="0" applyFont="1" applyBorder="1" applyAlignment="1">
      <alignment horizontal="left" vertical="top" wrapText="1" indent="3"/>
    </xf>
    <xf numFmtId="0" fontId="75" fillId="0" borderId="25" xfId="0" applyFont="1" applyBorder="1" applyAlignment="1">
      <alignment vertical="top" wrapText="1"/>
    </xf>
    <xf numFmtId="0" fontId="75" fillId="0" borderId="0" xfId="0" applyFont="1" applyBorder="1" applyAlignment="1">
      <alignment vertical="top" wrapText="1"/>
    </xf>
    <xf numFmtId="0" fontId="75" fillId="0" borderId="51" xfId="0" applyFont="1" applyBorder="1" applyAlignment="1">
      <alignment vertical="top" wrapText="1"/>
    </xf>
    <xf numFmtId="0" fontId="77" fillId="0" borderId="25" xfId="0" applyFont="1" applyBorder="1" applyAlignment="1">
      <alignment horizontal="left" vertical="top" wrapText="1" indent="2"/>
    </xf>
    <xf numFmtId="0" fontId="77" fillId="0" borderId="0" xfId="0" applyFont="1" applyBorder="1" applyAlignment="1">
      <alignment horizontal="left" vertical="top" wrapText="1" indent="2"/>
    </xf>
    <xf numFmtId="0" fontId="77" fillId="0" borderId="51" xfId="0" applyFont="1" applyBorder="1" applyAlignment="1">
      <alignment horizontal="left" vertical="top" wrapText="1" indent="2"/>
    </xf>
    <xf numFmtId="0" fontId="75" fillId="0" borderId="25" xfId="0" applyFont="1" applyBorder="1" applyAlignment="1">
      <alignment horizontal="left" vertical="top" wrapText="1" indent="3"/>
    </xf>
    <xf numFmtId="0" fontId="75" fillId="0" borderId="0" xfId="0" applyFont="1" applyBorder="1" applyAlignment="1">
      <alignment horizontal="left" vertical="top" wrapText="1" indent="3"/>
    </xf>
    <xf numFmtId="0" fontId="75" fillId="0" borderId="51" xfId="0" applyFont="1" applyBorder="1" applyAlignment="1">
      <alignment horizontal="left" vertical="top" wrapText="1" indent="3"/>
    </xf>
    <xf numFmtId="0" fontId="77" fillId="0" borderId="25" xfId="0" applyFont="1" applyBorder="1" applyAlignment="1">
      <alignment horizontal="left" vertical="top" wrapText="1" indent="15"/>
    </xf>
    <xf numFmtId="0" fontId="77" fillId="0" borderId="0" xfId="0" applyFont="1" applyBorder="1" applyAlignment="1">
      <alignment horizontal="left" vertical="top" wrapText="1" indent="15"/>
    </xf>
    <xf numFmtId="0" fontId="77" fillId="0" borderId="51" xfId="0" applyFont="1" applyBorder="1" applyAlignment="1">
      <alignment horizontal="left" vertical="top" wrapText="1" indent="15"/>
    </xf>
    <xf numFmtId="0" fontId="78" fillId="0" borderId="31" xfId="0" applyFont="1" applyBorder="1" applyAlignment="1">
      <alignment vertical="top" wrapText="1"/>
    </xf>
    <xf numFmtId="0" fontId="78" fillId="0" borderId="26" xfId="0" applyFont="1" applyBorder="1" applyAlignment="1">
      <alignment vertical="top" wrapText="1"/>
    </xf>
    <xf numFmtId="0" fontId="78" fillId="0" borderId="52" xfId="0" applyFont="1" applyBorder="1" applyAlignment="1">
      <alignment vertical="top" wrapText="1"/>
    </xf>
    <xf numFmtId="0" fontId="78" fillId="55" borderId="27" xfId="0" applyFont="1" applyFill="1" applyBorder="1" applyAlignment="1">
      <alignment vertical="top" wrapText="1"/>
    </xf>
    <xf numFmtId="0" fontId="78" fillId="55" borderId="28" xfId="0" applyFont="1" applyFill="1" applyBorder="1" applyAlignment="1">
      <alignment vertical="top" wrapText="1"/>
    </xf>
    <xf numFmtId="0" fontId="78" fillId="55" borderId="49" xfId="0" applyFont="1" applyFill="1" applyBorder="1" applyAlignment="1">
      <alignment vertical="top" wrapText="1"/>
    </xf>
    <xf numFmtId="0" fontId="75" fillId="0" borderId="56" xfId="0" applyFont="1" applyBorder="1" applyAlignment="1">
      <alignment vertical="top" wrapText="1"/>
    </xf>
  </cellXfs>
  <cellStyles count="179">
    <cellStyle name="_artabyuje" xfId="114"/>
    <cellStyle name="20% - Accent1 2" xfId="10"/>
    <cellStyle name="20% - Accent1 3" xfId="89"/>
    <cellStyle name="20% - Accent2 2" xfId="11"/>
    <cellStyle name="20% - Accent2 3" xfId="93"/>
    <cellStyle name="20% - Accent3 2" xfId="12"/>
    <cellStyle name="20% - Accent3 3" xfId="97"/>
    <cellStyle name="20% - Accent4 2" xfId="13"/>
    <cellStyle name="20% - Accent4 3" xfId="101"/>
    <cellStyle name="20% - Accent5 2" xfId="14"/>
    <cellStyle name="20% - Accent5 3" xfId="105"/>
    <cellStyle name="20% - Accent6 2" xfId="15"/>
    <cellStyle name="20% - Accent6 3" xfId="109"/>
    <cellStyle name="20% - Акцент1" xfId="115"/>
    <cellStyle name="20% - Акцент2" xfId="116"/>
    <cellStyle name="20% - Акцент3" xfId="117"/>
    <cellStyle name="20% - Акцент4" xfId="118"/>
    <cellStyle name="20% - Акцент5" xfId="119"/>
    <cellStyle name="20% - Акцент6" xfId="120"/>
    <cellStyle name="40% - Accent1 2" xfId="16"/>
    <cellStyle name="40% - Accent1 3" xfId="90"/>
    <cellStyle name="40% - Accent2 2" xfId="17"/>
    <cellStyle name="40% - Accent2 3" xfId="94"/>
    <cellStyle name="40% - Accent3 2" xfId="18"/>
    <cellStyle name="40% - Accent3 3" xfId="98"/>
    <cellStyle name="40% - Accent4 2" xfId="19"/>
    <cellStyle name="40% - Accent4 3" xfId="102"/>
    <cellStyle name="40% - Accent5 2" xfId="20"/>
    <cellStyle name="40% - Accent5 3" xfId="106"/>
    <cellStyle name="40% - Accent6 2" xfId="21"/>
    <cellStyle name="40% - Accent6 3" xfId="110"/>
    <cellStyle name="40% - Акцент1" xfId="121"/>
    <cellStyle name="40% - Акцент2" xfId="122"/>
    <cellStyle name="40% - Акцент3" xfId="123"/>
    <cellStyle name="40% - Акцент4" xfId="124"/>
    <cellStyle name="40% - Акцент5" xfId="125"/>
    <cellStyle name="40% - Акцент6" xfId="126"/>
    <cellStyle name="60% - Accent1 2" xfId="22"/>
    <cellStyle name="60% - Accent1 3" xfId="91"/>
    <cellStyle name="60% - Accent2 2" xfId="23"/>
    <cellStyle name="60% - Accent2 3" xfId="95"/>
    <cellStyle name="60% - Accent3 2" xfId="24"/>
    <cellStyle name="60% - Accent3 3" xfId="99"/>
    <cellStyle name="60% - Accent4 2" xfId="25"/>
    <cellStyle name="60% - Accent4 3" xfId="103"/>
    <cellStyle name="60% - Accent5 2" xfId="26"/>
    <cellStyle name="60% - Accent5 3" xfId="107"/>
    <cellStyle name="60% - Accent6 2" xfId="27"/>
    <cellStyle name="60% - Accent6 3" xfId="111"/>
    <cellStyle name="60% - Акцент1" xfId="127"/>
    <cellStyle name="60% - Акцент2" xfId="128"/>
    <cellStyle name="60% - Акцент3" xfId="129"/>
    <cellStyle name="60% - Акцент4" xfId="130"/>
    <cellStyle name="60% - Акцент5" xfId="131"/>
    <cellStyle name="60% - Акцент6" xfId="132"/>
    <cellStyle name="Accent1 2" xfId="28"/>
    <cellStyle name="Accent1 3" xfId="88"/>
    <cellStyle name="Accent2 2" xfId="29"/>
    <cellStyle name="Accent2 3" xfId="92"/>
    <cellStyle name="Accent3 2" xfId="30"/>
    <cellStyle name="Accent3 3" xfId="96"/>
    <cellStyle name="Accent4 2" xfId="31"/>
    <cellStyle name="Accent4 3" xfId="100"/>
    <cellStyle name="Accent5 2" xfId="32"/>
    <cellStyle name="Accent5 3" xfId="104"/>
    <cellStyle name="Accent6 2" xfId="33"/>
    <cellStyle name="Accent6 3" xfId="108"/>
    <cellStyle name="Bad 2" xfId="34"/>
    <cellStyle name="Bad 3" xfId="77"/>
    <cellStyle name="Calculation 2" xfId="35"/>
    <cellStyle name="Calculation 3" xfId="81"/>
    <cellStyle name="Check Cell 2" xfId="36"/>
    <cellStyle name="Check Cell 3" xfId="83"/>
    <cellStyle name="Comma 2" xfId="8"/>
    <cellStyle name="Comma 2 2" xfId="38"/>
    <cellStyle name="Comma 2 2 2" xfId="133"/>
    <cellStyle name="Comma 2 3" xfId="37"/>
    <cellStyle name="Comma 2 4" xfId="134"/>
    <cellStyle name="Comma 2 5" xfId="135"/>
    <cellStyle name="Comma 3" xfId="39"/>
    <cellStyle name="Comma 3 2" xfId="136"/>
    <cellStyle name="Comma 3 3" xfId="137"/>
    <cellStyle name="Comma 4" xfId="138"/>
    <cellStyle name="Comma 4 2" xfId="139"/>
    <cellStyle name="Comma 5" xfId="140"/>
    <cellStyle name="Comma 6" xfId="141"/>
    <cellStyle name="Comma 6 2" xfId="142"/>
    <cellStyle name="Comma 7" xfId="68"/>
    <cellStyle name="Comma 8" xfId="143"/>
    <cellStyle name="Explanatory Text 2" xfId="40"/>
    <cellStyle name="Explanatory Text 3" xfId="86"/>
    <cellStyle name="Good 2" xfId="41"/>
    <cellStyle name="Good 3" xfId="76"/>
    <cellStyle name="Heading 1 2" xfId="42"/>
    <cellStyle name="Heading 1 3" xfId="72"/>
    <cellStyle name="Heading 2 2" xfId="43"/>
    <cellStyle name="Heading 2 3" xfId="73"/>
    <cellStyle name="Heading 3 2" xfId="44"/>
    <cellStyle name="Heading 3 3" xfId="74"/>
    <cellStyle name="Heading 4 2" xfId="45"/>
    <cellStyle name="Heading 4 3" xfId="75"/>
    <cellStyle name="Input 2" xfId="46"/>
    <cellStyle name="Input 3" xfId="79"/>
    <cellStyle name="Linked Cell 2" xfId="47"/>
    <cellStyle name="Linked Cell 3" xfId="82"/>
    <cellStyle name="Neutral 2" xfId="48"/>
    <cellStyle name="Neutral 3" xfId="78"/>
    <cellStyle name="Normal" xfId="0" builtinId="0"/>
    <cellStyle name="Normal 10" xfId="5"/>
    <cellStyle name="Normal 11" xfId="112"/>
    <cellStyle name="Normal 11 2" xfId="144"/>
    <cellStyle name="Normal 12" xfId="113"/>
    <cellStyle name="Normal 13" xfId="145"/>
    <cellStyle name="Normal 14" xfId="146"/>
    <cellStyle name="Normal 2" xfId="1"/>
    <cellStyle name="Normal 2 2" xfId="50"/>
    <cellStyle name="Normal 2 2 2" xfId="147"/>
    <cellStyle name="Normal 2 3" xfId="51"/>
    <cellStyle name="Normal 2 3 2" xfId="148"/>
    <cellStyle name="Normal 2 4" xfId="49"/>
    <cellStyle name="Normal 2_MOLSI 2009-2011 MTEF Axjusak 3_new_Final" xfId="6"/>
    <cellStyle name="Normal 3" xfId="3"/>
    <cellStyle name="Normal 3 2" xfId="53"/>
    <cellStyle name="Normal 3 3" xfId="52"/>
    <cellStyle name="Normal 3 4" xfId="149"/>
    <cellStyle name="Normal 3 5" xfId="150"/>
    <cellStyle name="Normal 4" xfId="7"/>
    <cellStyle name="Normal 4 2" xfId="54"/>
    <cellStyle name="Normal 5" xfId="55"/>
    <cellStyle name="Normal 5 2" xfId="151"/>
    <cellStyle name="Normal 6" xfId="56"/>
    <cellStyle name="Normal 6 2" xfId="152"/>
    <cellStyle name="Normal 7" xfId="57"/>
    <cellStyle name="Normal 8" xfId="9"/>
    <cellStyle name="Normal 9" xfId="71"/>
    <cellStyle name="Note 2" xfId="58"/>
    <cellStyle name="Note 3" xfId="85"/>
    <cellStyle name="Output 2" xfId="59"/>
    <cellStyle name="Output 3" xfId="80"/>
    <cellStyle name="Percent 2" xfId="2"/>
    <cellStyle name="Percent 2 2" xfId="4"/>
    <cellStyle name="SN_241" xfId="69"/>
    <cellStyle name="Style 1" xfId="60"/>
    <cellStyle name="Style 1 2" xfId="61"/>
    <cellStyle name="Style 1 2 2" xfId="153"/>
    <cellStyle name="Style 1_verchnakan_ax21-25_2018" xfId="62"/>
    <cellStyle name="Title" xfId="70" builtinId="15" customBuiltin="1"/>
    <cellStyle name="Title 2" xfId="63"/>
    <cellStyle name="Total 2" xfId="64"/>
    <cellStyle name="Total 3" xfId="87"/>
    <cellStyle name="Warning Text 2" xfId="65"/>
    <cellStyle name="Warning Text 3" xfId="84"/>
    <cellStyle name="Акцент1" xfId="154"/>
    <cellStyle name="Акцент2" xfId="155"/>
    <cellStyle name="Акцент3" xfId="156"/>
    <cellStyle name="Акцент4" xfId="157"/>
    <cellStyle name="Акцент5" xfId="158"/>
    <cellStyle name="Акцент6" xfId="159"/>
    <cellStyle name="Ввод " xfId="160"/>
    <cellStyle name="Вывод" xfId="161"/>
    <cellStyle name="Вычисление" xfId="162"/>
    <cellStyle name="Заголовок 1" xfId="163"/>
    <cellStyle name="Заголовок 2" xfId="164"/>
    <cellStyle name="Заголовок 3" xfId="165"/>
    <cellStyle name="Заголовок 4" xfId="166"/>
    <cellStyle name="Итог" xfId="167"/>
    <cellStyle name="Контрольная ячейка" xfId="168"/>
    <cellStyle name="Название" xfId="169"/>
    <cellStyle name="Нейтральный" xfId="170"/>
    <cellStyle name="Обычный 2" xfId="66"/>
    <cellStyle name="Обычный 2 2" xfId="67"/>
    <cellStyle name="Обычный_Лист1" xfId="171"/>
    <cellStyle name="Плохой" xfId="172"/>
    <cellStyle name="Пояснение" xfId="173"/>
    <cellStyle name="Примечание" xfId="174"/>
    <cellStyle name="Связанная ячейка" xfId="175"/>
    <cellStyle name="Стиль 1" xfId="176"/>
    <cellStyle name="Текст предупреждения" xfId="177"/>
    <cellStyle name="Хороший" xfId="1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k%20himnakan/2019%20t/2020-2022_MJJC/Copy%20of%202020-2022/byuje2020/MJC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velvac1 axyusak 1"/>
      <sheetName val="havelvac1 axyusak2"/>
      <sheetName val="havelvac1 axyusak3"/>
      <sheetName val="havelvac1 lracman pahanj"/>
      <sheetName val="havelvac2"/>
      <sheetName val="havelvac2 iracman dzevachap"/>
      <sheetName val="BGK"/>
      <sheetName val="ampop"/>
      <sheetName val="havelvac4"/>
      <sheetName val="havelvac5"/>
      <sheetName val="havelvac6 axyusak1"/>
      <sheetName val="havelvac6 axyusak2"/>
      <sheetName val="havelvac8"/>
      <sheetName val="havelvac10 axyusak1"/>
      <sheetName val="havelvac10axyusa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46" workbookViewId="0">
      <selection activeCell="A45" sqref="A45:F46"/>
    </sheetView>
  </sheetViews>
  <sheetFormatPr defaultRowHeight="14.4" x14ac:dyDescent="0.3"/>
  <cols>
    <col min="1" max="1" width="23" customWidth="1"/>
    <col min="2" max="2" width="40" customWidth="1"/>
    <col min="3" max="3" width="31.5546875" customWidth="1"/>
    <col min="4" max="4" width="17" customWidth="1"/>
    <col min="5" max="5" width="14.21875" customWidth="1"/>
    <col min="6" max="6" width="14.44140625" customWidth="1"/>
  </cols>
  <sheetData>
    <row r="1" spans="1:6" ht="33" customHeight="1" x14ac:dyDescent="0.4">
      <c r="A1" s="52" t="s">
        <v>20</v>
      </c>
      <c r="B1" s="52"/>
      <c r="C1" s="52"/>
    </row>
    <row r="2" spans="1:6" ht="18.600000000000001" thickBot="1" x14ac:dyDescent="0.45">
      <c r="A2" s="1" t="s">
        <v>53</v>
      </c>
    </row>
    <row r="3" spans="1:6" ht="16.2" thickTop="1" thickBot="1" x14ac:dyDescent="0.35">
      <c r="A3" s="49" t="s">
        <v>6</v>
      </c>
      <c r="B3" s="50"/>
      <c r="C3" s="50"/>
      <c r="D3" s="50"/>
      <c r="E3" s="50"/>
      <c r="F3" s="51"/>
    </row>
    <row r="4" spans="1:6" ht="15" x14ac:dyDescent="0.3">
      <c r="A4" s="56" t="s">
        <v>21</v>
      </c>
      <c r="B4" s="57"/>
      <c r="C4" s="57"/>
      <c r="D4" s="57"/>
      <c r="E4" s="57"/>
      <c r="F4" s="58"/>
    </row>
    <row r="5" spans="1:6" ht="15" x14ac:dyDescent="0.25">
      <c r="A5" s="68"/>
      <c r="B5" s="69"/>
      <c r="C5" s="69"/>
      <c r="D5" s="69"/>
      <c r="E5" s="69"/>
      <c r="F5" s="70"/>
    </row>
    <row r="6" spans="1:6" ht="38.25" customHeight="1" x14ac:dyDescent="0.3">
      <c r="A6" s="86" t="s">
        <v>54</v>
      </c>
      <c r="B6" s="86"/>
      <c r="C6" s="86"/>
      <c r="D6" s="86"/>
      <c r="E6" s="86"/>
      <c r="F6" s="86"/>
    </row>
    <row r="7" spans="1:6" ht="15.75" thickBot="1" x14ac:dyDescent="0.3">
      <c r="A7" s="53"/>
      <c r="B7" s="54"/>
      <c r="C7" s="54"/>
      <c r="D7" s="54"/>
      <c r="E7" s="54"/>
      <c r="F7" s="55"/>
    </row>
    <row r="8" spans="1:6" ht="18.600000000000001" thickTop="1" thickBot="1" x14ac:dyDescent="0.35">
      <c r="A8" s="83" t="s">
        <v>56</v>
      </c>
      <c r="B8" s="84"/>
      <c r="C8" s="84"/>
      <c r="D8" s="84"/>
      <c r="E8" s="84"/>
      <c r="F8" s="85"/>
    </row>
    <row r="9" spans="1:6" ht="18" thickBot="1" x14ac:dyDescent="0.3">
      <c r="A9" s="31"/>
      <c r="B9" s="32"/>
      <c r="C9" s="32"/>
      <c r="D9" s="32"/>
      <c r="E9" s="32"/>
      <c r="F9" s="35"/>
    </row>
    <row r="10" spans="1:6" ht="15" x14ac:dyDescent="0.3">
      <c r="A10" s="56" t="s">
        <v>55</v>
      </c>
      <c r="B10" s="57"/>
      <c r="C10" s="57"/>
      <c r="D10" s="57"/>
      <c r="E10" s="57"/>
      <c r="F10" s="58"/>
    </row>
    <row r="11" spans="1:6" ht="15" x14ac:dyDescent="0.25">
      <c r="A11" s="68"/>
      <c r="B11" s="69"/>
      <c r="C11" s="69"/>
      <c r="D11" s="69"/>
      <c r="E11" s="69"/>
      <c r="F11" s="70"/>
    </row>
    <row r="12" spans="1:6" ht="15" x14ac:dyDescent="0.3">
      <c r="A12" s="68" t="s">
        <v>57</v>
      </c>
      <c r="B12" s="69"/>
      <c r="C12" s="69"/>
      <c r="D12" s="69"/>
      <c r="E12" s="69"/>
      <c r="F12" s="70"/>
    </row>
    <row r="13" spans="1:6" ht="15" x14ac:dyDescent="0.25">
      <c r="A13" s="68">
        <v>2</v>
      </c>
      <c r="B13" s="69"/>
      <c r="C13" s="69"/>
      <c r="D13" s="69"/>
      <c r="E13" s="69"/>
      <c r="F13" s="70"/>
    </row>
    <row r="14" spans="1:6" ht="18" thickBot="1" x14ac:dyDescent="0.35">
      <c r="A14" s="80" t="s">
        <v>22</v>
      </c>
      <c r="B14" s="81"/>
      <c r="C14" s="81"/>
      <c r="D14" s="81"/>
      <c r="E14" s="81"/>
      <c r="F14" s="82"/>
    </row>
    <row r="15" spans="1:6" ht="16.2" thickTop="1" thickBot="1" x14ac:dyDescent="0.35">
      <c r="A15" s="49" t="s">
        <v>58</v>
      </c>
      <c r="B15" s="50"/>
      <c r="C15" s="50"/>
      <c r="D15" s="50"/>
      <c r="E15" s="50"/>
      <c r="F15" s="51"/>
    </row>
    <row r="16" spans="1:6" ht="40.799999999999997" customHeight="1" x14ac:dyDescent="0.3">
      <c r="A16" s="56" t="s">
        <v>72</v>
      </c>
      <c r="B16" s="57"/>
      <c r="C16" s="57"/>
      <c r="D16" s="57"/>
      <c r="E16" s="57"/>
      <c r="F16" s="58"/>
    </row>
    <row r="17" spans="1:6" ht="15" x14ac:dyDescent="0.25">
      <c r="A17" s="68"/>
      <c r="B17" s="69"/>
      <c r="C17" s="69"/>
      <c r="D17" s="69"/>
      <c r="E17" s="69"/>
      <c r="F17" s="70"/>
    </row>
    <row r="18" spans="1:6" ht="15" x14ac:dyDescent="0.3">
      <c r="A18" s="68" t="s">
        <v>44</v>
      </c>
      <c r="B18" s="69"/>
      <c r="C18" s="69"/>
      <c r="D18" s="69"/>
      <c r="E18" s="69"/>
      <c r="F18" s="70"/>
    </row>
    <row r="19" spans="1:6" ht="15" x14ac:dyDescent="0.25">
      <c r="A19" s="68"/>
      <c r="B19" s="69"/>
      <c r="C19" s="69"/>
      <c r="D19" s="69"/>
      <c r="E19" s="69"/>
      <c r="F19" s="70"/>
    </row>
    <row r="20" spans="1:6" ht="15" x14ac:dyDescent="0.3">
      <c r="A20" s="68" t="s">
        <v>23</v>
      </c>
      <c r="B20" s="69"/>
      <c r="C20" s="69"/>
      <c r="D20" s="69"/>
      <c r="E20" s="69"/>
      <c r="F20" s="70"/>
    </row>
    <row r="21" spans="1:6" ht="39" customHeight="1" x14ac:dyDescent="0.3">
      <c r="A21" s="71" t="s">
        <v>59</v>
      </c>
      <c r="B21" s="72"/>
      <c r="C21" s="72"/>
      <c r="D21" s="72"/>
      <c r="E21" s="72"/>
      <c r="F21" s="73"/>
    </row>
    <row r="22" spans="1:6" ht="54.6" customHeight="1" x14ac:dyDescent="0.3">
      <c r="A22" s="65" t="s">
        <v>71</v>
      </c>
      <c r="B22" s="66"/>
      <c r="C22" s="66"/>
      <c r="D22" s="66"/>
      <c r="E22" s="66"/>
      <c r="F22" s="67"/>
    </row>
    <row r="23" spans="1:6" ht="97.2" customHeight="1" x14ac:dyDescent="0.3">
      <c r="A23" s="68" t="s">
        <v>70</v>
      </c>
      <c r="B23" s="69"/>
      <c r="C23" s="69"/>
      <c r="D23" s="69"/>
      <c r="E23" s="69"/>
      <c r="F23" s="70"/>
    </row>
    <row r="24" spans="1:6" ht="20.399999999999999" x14ac:dyDescent="0.3">
      <c r="A24" s="71" t="s">
        <v>24</v>
      </c>
      <c r="B24" s="72"/>
      <c r="C24" s="72"/>
      <c r="D24" s="72"/>
      <c r="E24" s="72"/>
      <c r="F24" s="73"/>
    </row>
    <row r="25" spans="1:6" ht="15" x14ac:dyDescent="0.25">
      <c r="A25" s="74" t="s">
        <v>7</v>
      </c>
      <c r="B25" s="75"/>
      <c r="C25" s="75"/>
      <c r="D25" s="75"/>
      <c r="E25" s="75"/>
      <c r="F25" s="76"/>
    </row>
    <row r="26" spans="1:6" ht="15" x14ac:dyDescent="0.25">
      <c r="A26" s="74"/>
      <c r="B26" s="75"/>
      <c r="C26" s="75"/>
      <c r="D26" s="75"/>
      <c r="E26" s="75"/>
      <c r="F26" s="76"/>
    </row>
    <row r="27" spans="1:6" ht="15" x14ac:dyDescent="0.3">
      <c r="A27" s="68" t="s">
        <v>25</v>
      </c>
      <c r="B27" s="69"/>
      <c r="C27" s="69"/>
      <c r="D27" s="69"/>
      <c r="E27" s="69"/>
      <c r="F27" s="70"/>
    </row>
    <row r="28" spans="1:6" ht="20.399999999999999" x14ac:dyDescent="0.3">
      <c r="A28" s="71" t="s">
        <v>60</v>
      </c>
      <c r="B28" s="72"/>
      <c r="C28" s="72"/>
      <c r="D28" s="72"/>
      <c r="E28" s="72"/>
      <c r="F28" s="73"/>
    </row>
    <row r="29" spans="1:6" ht="20.399999999999999" x14ac:dyDescent="0.3">
      <c r="A29" s="77" t="s">
        <v>61</v>
      </c>
      <c r="B29" s="78"/>
      <c r="C29" s="78"/>
      <c r="D29" s="78"/>
      <c r="E29" s="78"/>
      <c r="F29" s="79"/>
    </row>
    <row r="30" spans="1:6" ht="15.75" thickBot="1" x14ac:dyDescent="0.3">
      <c r="A30" s="74"/>
      <c r="B30" s="75"/>
      <c r="C30" s="75"/>
      <c r="D30" s="75"/>
      <c r="E30" s="75"/>
      <c r="F30" s="76"/>
    </row>
    <row r="31" spans="1:6" ht="121.5" customHeight="1" thickBot="1" x14ac:dyDescent="0.35">
      <c r="A31" s="2" t="s">
        <v>26</v>
      </c>
      <c r="B31" s="3" t="s">
        <v>27</v>
      </c>
      <c r="C31" s="3" t="s">
        <v>28</v>
      </c>
      <c r="D31" s="36"/>
      <c r="E31" s="36"/>
      <c r="F31" s="37"/>
    </row>
    <row r="32" spans="1:6" ht="262.5" customHeight="1" thickBot="1" x14ac:dyDescent="0.35">
      <c r="A32" s="4"/>
      <c r="B32" s="33" t="s">
        <v>62</v>
      </c>
      <c r="C32" s="34" t="s">
        <v>63</v>
      </c>
      <c r="D32" s="36"/>
      <c r="E32" s="36"/>
      <c r="F32" s="37"/>
    </row>
    <row r="33" spans="1:6" ht="15.75" thickBot="1" x14ac:dyDescent="0.3">
      <c r="A33" s="5"/>
      <c r="B33" s="6"/>
      <c r="C33" s="6"/>
      <c r="D33" s="36"/>
      <c r="E33" s="36"/>
      <c r="F33" s="37"/>
    </row>
    <row r="34" spans="1:6" ht="15" x14ac:dyDescent="0.25">
      <c r="A34" s="74"/>
      <c r="B34" s="75"/>
      <c r="C34" s="75"/>
      <c r="D34" s="75"/>
      <c r="E34" s="75"/>
      <c r="F34" s="76"/>
    </row>
    <row r="35" spans="1:6" ht="29.25" customHeight="1" thickBot="1" x14ac:dyDescent="0.3">
      <c r="A35" s="53"/>
      <c r="B35" s="54"/>
      <c r="C35" s="54"/>
      <c r="D35" s="54"/>
      <c r="E35" s="54"/>
      <c r="F35" s="55"/>
    </row>
    <row r="36" spans="1:6" ht="41.25" customHeight="1" thickTop="1" thickBot="1" x14ac:dyDescent="0.35">
      <c r="A36" s="49" t="s">
        <v>45</v>
      </c>
      <c r="B36" s="50"/>
      <c r="C36" s="50"/>
      <c r="D36" s="50"/>
      <c r="E36" s="50"/>
      <c r="F36" s="51"/>
    </row>
    <row r="37" spans="1:6" ht="15" x14ac:dyDescent="0.3">
      <c r="A37" s="56" t="s">
        <v>64</v>
      </c>
      <c r="B37" s="57"/>
      <c r="C37" s="57"/>
      <c r="D37" s="57"/>
      <c r="E37" s="57"/>
      <c r="F37" s="58"/>
    </row>
    <row r="38" spans="1:6" ht="15.75" thickBot="1" x14ac:dyDescent="0.3">
      <c r="A38" s="53"/>
      <c r="B38" s="54"/>
      <c r="C38" s="54"/>
      <c r="D38" s="54"/>
      <c r="E38" s="54"/>
      <c r="F38" s="55"/>
    </row>
    <row r="39" spans="1:6" ht="50.25" customHeight="1" thickTop="1" thickBot="1" x14ac:dyDescent="0.35">
      <c r="A39" s="49" t="s">
        <v>46</v>
      </c>
      <c r="B39" s="50"/>
      <c r="C39" s="50"/>
      <c r="D39" s="50"/>
      <c r="E39" s="50"/>
      <c r="F39" s="51"/>
    </row>
    <row r="40" spans="1:6" ht="40.799999999999997" customHeight="1" thickBot="1" x14ac:dyDescent="0.35">
      <c r="A40" s="46" t="s">
        <v>65</v>
      </c>
      <c r="B40" s="47"/>
      <c r="C40" s="47"/>
      <c r="D40" s="47"/>
      <c r="E40" s="47"/>
      <c r="F40" s="48"/>
    </row>
    <row r="41" spans="1:6" ht="16.2" thickTop="1" thickBot="1" x14ac:dyDescent="0.35">
      <c r="A41" s="49" t="s">
        <v>73</v>
      </c>
      <c r="B41" s="50"/>
      <c r="C41" s="50"/>
      <c r="D41" s="50"/>
      <c r="E41" s="50"/>
      <c r="F41" s="51"/>
    </row>
    <row r="42" spans="1:6" ht="15" x14ac:dyDescent="0.25">
      <c r="A42" s="56" t="s">
        <v>8</v>
      </c>
      <c r="B42" s="57"/>
      <c r="C42" s="57"/>
      <c r="D42" s="57"/>
      <c r="E42" s="57"/>
      <c r="F42" s="58"/>
    </row>
    <row r="43" spans="1:6" ht="15.75" thickBot="1" x14ac:dyDescent="0.3">
      <c r="A43" s="53" t="s">
        <v>8</v>
      </c>
      <c r="B43" s="54"/>
      <c r="C43" s="54"/>
      <c r="D43" s="54"/>
      <c r="E43" s="54"/>
      <c r="F43" s="55"/>
    </row>
    <row r="44" spans="1:6" ht="16.2" thickTop="1" thickBot="1" x14ac:dyDescent="0.35">
      <c r="A44" s="49" t="s">
        <v>66</v>
      </c>
      <c r="B44" s="50"/>
      <c r="C44" s="50"/>
      <c r="D44" s="50"/>
      <c r="E44" s="50"/>
      <c r="F44" s="51"/>
    </row>
    <row r="45" spans="1:6" x14ac:dyDescent="0.3">
      <c r="A45" s="56" t="s">
        <v>74</v>
      </c>
      <c r="B45" s="57"/>
      <c r="C45" s="57"/>
      <c r="D45" s="57"/>
      <c r="E45" s="57"/>
      <c r="F45" s="58"/>
    </row>
    <row r="46" spans="1:6" ht="73.8" customHeight="1" thickBot="1" x14ac:dyDescent="0.35">
      <c r="A46" s="53"/>
      <c r="B46" s="54"/>
      <c r="C46" s="54"/>
      <c r="D46" s="54"/>
      <c r="E46" s="54"/>
      <c r="F46" s="55"/>
    </row>
    <row r="47" spans="1:6" ht="47.4" thickTop="1" thickBot="1" x14ac:dyDescent="0.35">
      <c r="A47" s="7" t="s">
        <v>29</v>
      </c>
      <c r="B47" s="8" t="s">
        <v>9</v>
      </c>
      <c r="C47" s="8" t="s">
        <v>47</v>
      </c>
      <c r="D47" s="8" t="s">
        <v>3</v>
      </c>
      <c r="E47" s="8" t="s">
        <v>48</v>
      </c>
      <c r="F47" s="38" t="s">
        <v>30</v>
      </c>
    </row>
    <row r="48" spans="1:6" ht="60.6" thickBot="1" x14ac:dyDescent="0.4">
      <c r="A48" s="39" t="s">
        <v>67</v>
      </c>
      <c r="B48" s="10" t="s">
        <v>68</v>
      </c>
      <c r="C48" s="11" t="s">
        <v>69</v>
      </c>
      <c r="D48" s="11" t="s">
        <v>69</v>
      </c>
      <c r="E48" s="11" t="s">
        <v>69</v>
      </c>
      <c r="F48" s="40">
        <v>2023</v>
      </c>
    </row>
    <row r="49" spans="1:6" ht="15.6" thickBot="1" x14ac:dyDescent="0.35">
      <c r="A49" s="9" t="s">
        <v>5</v>
      </c>
      <c r="B49" s="10"/>
      <c r="C49" s="30"/>
      <c r="D49" s="30"/>
      <c r="E49" s="11"/>
      <c r="F49" s="40"/>
    </row>
    <row r="50" spans="1:6" ht="45.6" thickBot="1" x14ac:dyDescent="0.35">
      <c r="A50" s="12" t="s">
        <v>31</v>
      </c>
      <c r="B50" s="8" t="s">
        <v>10</v>
      </c>
      <c r="C50" s="8" t="s">
        <v>47</v>
      </c>
      <c r="D50" s="8" t="s">
        <v>3</v>
      </c>
      <c r="E50" s="8" t="s">
        <v>48</v>
      </c>
      <c r="F50" s="38" t="s">
        <v>11</v>
      </c>
    </row>
    <row r="51" spans="1:6" ht="15.6" thickBot="1" x14ac:dyDescent="0.35">
      <c r="A51" s="9"/>
      <c r="B51" s="10" t="s">
        <v>32</v>
      </c>
      <c r="C51" s="30">
        <v>10800</v>
      </c>
      <c r="D51" s="30">
        <v>10800</v>
      </c>
      <c r="E51" s="30">
        <v>10800</v>
      </c>
      <c r="F51" s="40">
        <v>2023</v>
      </c>
    </row>
    <row r="52" spans="1:6" ht="15.6" thickBot="1" x14ac:dyDescent="0.35">
      <c r="A52" s="9" t="s">
        <v>12</v>
      </c>
      <c r="B52" s="11" t="s">
        <v>4</v>
      </c>
      <c r="C52" s="11"/>
      <c r="D52" s="11"/>
      <c r="E52" s="11"/>
      <c r="F52" s="40"/>
    </row>
    <row r="53" spans="1:6" ht="37.5" customHeight="1" thickBot="1" x14ac:dyDescent="0.35">
      <c r="A53" s="9" t="s">
        <v>1</v>
      </c>
      <c r="B53" s="10" t="s">
        <v>32</v>
      </c>
      <c r="C53" s="30"/>
      <c r="D53" s="30"/>
      <c r="E53" s="30"/>
      <c r="F53" s="41"/>
    </row>
    <row r="54" spans="1:6" ht="45.6" thickBot="1" x14ac:dyDescent="0.35">
      <c r="A54" s="7" t="s">
        <v>33</v>
      </c>
      <c r="B54" s="8" t="s">
        <v>10</v>
      </c>
      <c r="C54" s="8" t="s">
        <v>47</v>
      </c>
      <c r="D54" s="8" t="s">
        <v>3</v>
      </c>
      <c r="E54" s="8" t="s">
        <v>48</v>
      </c>
      <c r="F54" s="38" t="s">
        <v>11</v>
      </c>
    </row>
    <row r="55" spans="1:6" ht="15.6" thickBot="1" x14ac:dyDescent="0.35">
      <c r="A55" s="9" t="s">
        <v>13</v>
      </c>
      <c r="B55" s="11" t="s">
        <v>4</v>
      </c>
      <c r="C55" s="30">
        <v>10800</v>
      </c>
      <c r="D55" s="30">
        <v>10800</v>
      </c>
      <c r="E55" s="30">
        <v>10800</v>
      </c>
      <c r="F55" s="41">
        <v>2023</v>
      </c>
    </row>
    <row r="56" spans="1:6" ht="15.6" thickBot="1" x14ac:dyDescent="0.35">
      <c r="A56" s="9" t="s">
        <v>14</v>
      </c>
      <c r="B56" s="11" t="s">
        <v>4</v>
      </c>
      <c r="C56" s="11" t="s">
        <v>4</v>
      </c>
      <c r="D56" s="11" t="s">
        <v>4</v>
      </c>
      <c r="E56" s="11" t="s">
        <v>4</v>
      </c>
      <c r="F56" s="41" t="s">
        <v>4</v>
      </c>
    </row>
    <row r="57" spans="1:6" ht="15.6" thickBot="1" x14ac:dyDescent="0.35">
      <c r="A57" s="9"/>
      <c r="B57" s="11" t="s">
        <v>4</v>
      </c>
      <c r="C57" s="11"/>
      <c r="D57" s="11"/>
      <c r="E57" s="11"/>
      <c r="F57" s="40"/>
    </row>
    <row r="58" spans="1:6" ht="15.6" thickBot="1" x14ac:dyDescent="0.35">
      <c r="A58" s="9" t="s">
        <v>15</v>
      </c>
      <c r="B58" s="11" t="s">
        <v>4</v>
      </c>
      <c r="C58" s="11"/>
      <c r="D58" s="11"/>
      <c r="E58" s="11"/>
      <c r="F58" s="40"/>
    </row>
    <row r="59" spans="1:6" ht="45.6" thickBot="1" x14ac:dyDescent="0.35">
      <c r="A59" s="13" t="s">
        <v>16</v>
      </c>
      <c r="B59" s="14" t="s">
        <v>4</v>
      </c>
      <c r="C59" s="30">
        <v>10800</v>
      </c>
      <c r="D59" s="30">
        <v>10800</v>
      </c>
      <c r="E59" s="30">
        <v>10800</v>
      </c>
      <c r="F59" s="42">
        <v>2023</v>
      </c>
    </row>
    <row r="60" spans="1:6" ht="16.2" thickTop="1" thickBot="1" x14ac:dyDescent="0.35">
      <c r="A60" s="49" t="s">
        <v>17</v>
      </c>
      <c r="B60" s="50"/>
      <c r="C60" s="50"/>
      <c r="D60" s="50"/>
      <c r="E60" s="50"/>
      <c r="F60" s="51"/>
    </row>
    <row r="61" spans="1:6" x14ac:dyDescent="0.3">
      <c r="A61" s="56" t="s">
        <v>34</v>
      </c>
      <c r="B61" s="57"/>
      <c r="C61" s="57"/>
      <c r="D61" s="57"/>
      <c r="E61" s="57"/>
      <c r="F61" s="58"/>
    </row>
    <row r="62" spans="1:6" ht="15" thickBot="1" x14ac:dyDescent="0.35">
      <c r="A62" s="59"/>
      <c r="B62" s="60"/>
      <c r="C62" s="60"/>
      <c r="D62" s="60"/>
      <c r="E62" s="60"/>
      <c r="F62" s="61"/>
    </row>
    <row r="63" spans="1:6" ht="15.6" thickBot="1" x14ac:dyDescent="0.35">
      <c r="A63" s="62" t="s">
        <v>35</v>
      </c>
      <c r="B63" s="63"/>
      <c r="C63" s="63"/>
      <c r="D63" s="63"/>
      <c r="E63" s="63"/>
      <c r="F63" s="64"/>
    </row>
    <row r="64" spans="1:6" ht="15.6" thickBot="1" x14ac:dyDescent="0.35">
      <c r="A64" s="43" t="s">
        <v>18</v>
      </c>
      <c r="B64" s="44"/>
      <c r="C64" s="44"/>
      <c r="D64" s="44"/>
      <c r="E64" s="44"/>
      <c r="F64" s="45"/>
    </row>
    <row r="65" spans="1:6" ht="15.6" thickBot="1" x14ac:dyDescent="0.35">
      <c r="A65" s="46" t="s">
        <v>19</v>
      </c>
      <c r="B65" s="47"/>
      <c r="C65" s="47"/>
      <c r="D65" s="47"/>
      <c r="E65" s="47"/>
      <c r="F65" s="48"/>
    </row>
    <row r="66" spans="1:6" ht="16.2" thickTop="1" thickBot="1" x14ac:dyDescent="0.35">
      <c r="A66" s="49" t="s">
        <v>36</v>
      </c>
      <c r="B66" s="50"/>
      <c r="C66" s="50"/>
      <c r="D66" s="50"/>
      <c r="E66" s="50"/>
      <c r="F66" s="51"/>
    </row>
  </sheetData>
  <mergeCells count="46">
    <mergeCell ref="A8:F8"/>
    <mergeCell ref="A3:F3"/>
    <mergeCell ref="A4:F4"/>
    <mergeCell ref="A5:F5"/>
    <mergeCell ref="A6:F6"/>
    <mergeCell ref="A7:F7"/>
    <mergeCell ref="A21:F21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36:F36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4:F34"/>
    <mergeCell ref="A35:F35"/>
    <mergeCell ref="A64:F64"/>
    <mergeCell ref="A65:F65"/>
    <mergeCell ref="A66:F66"/>
    <mergeCell ref="A1:C1"/>
    <mergeCell ref="A43:F43"/>
    <mergeCell ref="A44:F44"/>
    <mergeCell ref="A45:F46"/>
    <mergeCell ref="A60:F60"/>
    <mergeCell ref="A61:F62"/>
    <mergeCell ref="A63:F63"/>
    <mergeCell ref="A37:F37"/>
    <mergeCell ref="A38:F38"/>
    <mergeCell ref="A39:F39"/>
    <mergeCell ref="A40:F40"/>
    <mergeCell ref="A41:F41"/>
    <mergeCell ref="A42:F42"/>
  </mergeCells>
  <pageMargins left="0.2" right="0.2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4" sqref="C14"/>
    </sheetView>
  </sheetViews>
  <sheetFormatPr defaultRowHeight="14.4" x14ac:dyDescent="0.3"/>
  <cols>
    <col min="1" max="1" width="45.6640625" customWidth="1"/>
    <col min="2" max="2" width="11.33203125" customWidth="1"/>
    <col min="3" max="3" width="14.109375" customWidth="1"/>
    <col min="4" max="4" width="13.44140625" customWidth="1"/>
    <col min="5" max="5" width="15.33203125" customWidth="1"/>
  </cols>
  <sheetData>
    <row r="1" spans="1:5" ht="15" x14ac:dyDescent="0.3">
      <c r="A1" s="15" t="s">
        <v>37</v>
      </c>
    </row>
    <row r="3" spans="1:5" ht="15" x14ac:dyDescent="0.3">
      <c r="A3" s="15" t="s">
        <v>38</v>
      </c>
    </row>
    <row r="5" spans="1:5" ht="15" thickBot="1" x14ac:dyDescent="0.35">
      <c r="E5" s="16" t="s">
        <v>39</v>
      </c>
    </row>
    <row r="6" spans="1:5" ht="16.2" thickBot="1" x14ac:dyDescent="0.35">
      <c r="A6" s="17"/>
      <c r="B6" s="18" t="s">
        <v>2</v>
      </c>
      <c r="C6" s="18" t="s">
        <v>0</v>
      </c>
      <c r="D6" s="18" t="s">
        <v>3</v>
      </c>
      <c r="E6" s="18" t="s">
        <v>48</v>
      </c>
    </row>
    <row r="7" spans="1:5" ht="60.6" thickBot="1" x14ac:dyDescent="0.35">
      <c r="A7" s="19" t="s">
        <v>50</v>
      </c>
      <c r="B7" s="20" t="s">
        <v>4</v>
      </c>
      <c r="C7" s="21">
        <v>0</v>
      </c>
      <c r="D7" s="21">
        <v>0</v>
      </c>
      <c r="E7" s="21">
        <v>0</v>
      </c>
    </row>
    <row r="8" spans="1:5" ht="45.6" thickBot="1" x14ac:dyDescent="0.35">
      <c r="A8" s="19" t="s">
        <v>40</v>
      </c>
      <c r="B8" s="22">
        <v>0</v>
      </c>
      <c r="C8" s="28" t="s">
        <v>4</v>
      </c>
      <c r="D8" s="20" t="s">
        <v>4</v>
      </c>
      <c r="E8" s="20" t="s">
        <v>4</v>
      </c>
    </row>
    <row r="9" spans="1:5" ht="45.6" thickBot="1" x14ac:dyDescent="0.35">
      <c r="A9" s="19" t="s">
        <v>49</v>
      </c>
      <c r="B9" s="27" t="s">
        <v>4</v>
      </c>
      <c r="C9" s="29">
        <v>330194.5</v>
      </c>
      <c r="D9" s="29">
        <v>330194.5</v>
      </c>
      <c r="E9" s="29">
        <v>330194.5</v>
      </c>
    </row>
    <row r="10" spans="1:5" ht="75.599999999999994" thickBot="1" x14ac:dyDescent="0.35">
      <c r="A10" s="19" t="s">
        <v>51</v>
      </c>
      <c r="B10" s="20" t="s">
        <v>4</v>
      </c>
      <c r="C10" s="24"/>
      <c r="D10" s="24" t="e">
        <f>'[2]havelvac10 axyusak1'!G8</f>
        <v>#REF!</v>
      </c>
      <c r="E10" s="24" t="e">
        <f>'[2]havelvac10 axyusak1'!H8</f>
        <v>#REF!</v>
      </c>
    </row>
    <row r="11" spans="1:5" ht="30.6" thickBot="1" x14ac:dyDescent="0.35">
      <c r="A11" s="19" t="s">
        <v>41</v>
      </c>
      <c r="B11" s="20" t="s">
        <v>4</v>
      </c>
      <c r="C11" s="25" t="e">
        <f>'[2]havelvac10 axyusak1'!I8*-1</f>
        <v>#REF!</v>
      </c>
      <c r="D11" s="25" t="e">
        <f>'[2]havelvac10 axyusak1'!J8*-1</f>
        <v>#REF!</v>
      </c>
      <c r="E11" s="25" t="e">
        <f>'[2]havelvac10 axyusak1'!K8*-1</f>
        <v>#REF!</v>
      </c>
    </row>
    <row r="12" spans="1:5" ht="30.6" thickBot="1" x14ac:dyDescent="0.35">
      <c r="A12" s="19" t="s">
        <v>42</v>
      </c>
      <c r="B12" s="20" t="s">
        <v>4</v>
      </c>
      <c r="C12" s="25" t="e">
        <f>'[2]havelvac10 axyusak1'!L8</f>
        <v>#REF!</v>
      </c>
      <c r="D12" s="25" t="e">
        <f>'[2]havelvac10 axyusak1'!M8</f>
        <v>#REF!</v>
      </c>
      <c r="E12" s="25" t="e">
        <f>'[2]havelvac10 axyusak1'!N8</f>
        <v>#REF!</v>
      </c>
    </row>
    <row r="13" spans="1:5" ht="30.6" thickBot="1" x14ac:dyDescent="0.35">
      <c r="A13" s="19" t="s">
        <v>43</v>
      </c>
      <c r="B13" s="20" t="s">
        <v>4</v>
      </c>
      <c r="C13" s="23">
        <f>C9-B8</f>
        <v>330194.5</v>
      </c>
      <c r="D13" s="25">
        <f>D9-B8</f>
        <v>330194.5</v>
      </c>
      <c r="E13" s="25">
        <f>E9-B8</f>
        <v>330194.5</v>
      </c>
    </row>
    <row r="14" spans="1:5" ht="60.6" thickBot="1" x14ac:dyDescent="0.35">
      <c r="A14" s="19" t="s">
        <v>52</v>
      </c>
      <c r="B14" s="20" t="s">
        <v>4</v>
      </c>
      <c r="C14" s="26">
        <f>C9-C7</f>
        <v>330194.5</v>
      </c>
      <c r="D14" s="26">
        <f t="shared" ref="D14:E14" si="0">D9-D7</f>
        <v>330194.5</v>
      </c>
      <c r="E14" s="26">
        <f t="shared" si="0"/>
        <v>330194.5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hav2_Սոց.բն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User</cp:lastModifiedBy>
  <cp:lastPrinted>2019-04-23T05:04:29Z</cp:lastPrinted>
  <dcterms:created xsi:type="dcterms:W3CDTF">2017-12-06T07:28:20Z</dcterms:created>
  <dcterms:modified xsi:type="dcterms:W3CDTF">2020-06-08T16:14:30Z</dcterms:modified>
</cp:coreProperties>
</file>